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Gare\GARE LRH\GARE RELATIVE AL SII\FORNITURE\FORNITURA REAGENTI CHIMICI\2024 - ACQUEDOTTO\MANIFESTAZIONE\All. 2 - Condizioni generali di fornitura\"/>
    </mc:Choice>
  </mc:AlternateContent>
  <xr:revisionPtr revIDLastSave="0" documentId="13_ncr:1_{5B2F0563-253F-4DA2-A3DE-BEDD51812556}" xr6:coauthVersionLast="47" xr6:coauthVersionMax="47" xr10:uidLastSave="{00000000-0000-0000-0000-000000000000}"/>
  <bookViews>
    <workbookView xWindow="-120" yWindow="-120" windowWidth="29040" windowHeight="15840" xr2:uid="{D3AB6B8D-DD85-4D5B-AA1C-E36F1D15505C}"/>
  </bookViews>
  <sheets>
    <sheet name="Foglio1" sheetId="1" r:id="rId1"/>
  </sheets>
  <definedNames>
    <definedName name="_xlnm._FilterDatabase" localSheetId="0" hidden="1">Foglio1!$A$2:$I$37</definedName>
    <definedName name="_xlnm.Print_Area" localSheetId="0">Foglio1!$A$2:$J$44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4" i="1" l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  <c r="J35" i="1" s="1"/>
  <c r="J3" i="1"/>
</calcChain>
</file>

<file path=xl/sharedStrings.xml><?xml version="1.0" encoding="utf-8"?>
<sst xmlns="http://schemas.openxmlformats.org/spreadsheetml/2006/main" count="180" uniqueCount="85">
  <si>
    <t>LUOGO DI CONSEGNA</t>
  </si>
  <si>
    <t>DEPOSITO n. 1 (SEDE)</t>
  </si>
  <si>
    <t>Ipoclorito di Calcio (pastiglie)</t>
  </si>
  <si>
    <t>Fusti 25 Kg</t>
  </si>
  <si>
    <t>DEPOSITO n. 3  (DEPURATORE)</t>
  </si>
  <si>
    <t>Ipoclorito di Sodio 14 %</t>
  </si>
  <si>
    <t>Fusti 10 Kg</t>
  </si>
  <si>
    <t>DEPOSITO n. 4 (CENTRALE SOLLEVAMENTO)</t>
  </si>
  <si>
    <t>DEPOSITO n. 5 (LOC. IMPIANTO UV)</t>
  </si>
  <si>
    <t>DEPOSITO n. 10 (DEPURATORE)</t>
  </si>
  <si>
    <t xml:space="preserve">SERBATOIO MACORNA </t>
  </si>
  <si>
    <t xml:space="preserve">SERBATOIO MOIOLI </t>
  </si>
  <si>
    <t>Sacchi da 25 Kg</t>
  </si>
  <si>
    <t>SERBATOIO FEVRA</t>
  </si>
  <si>
    <t xml:space="preserve">SERBATOIO LAVELLO </t>
  </si>
  <si>
    <t>CENTRALE ALSERIO</t>
  </si>
  <si>
    <t>POTABILIZZATORI DIVERSI</t>
  </si>
  <si>
    <t>Antincrostante a base di polifosfati (Fosfil)</t>
  </si>
  <si>
    <t xml:space="preserve">SERBATOIO VALAPERTA </t>
  </si>
  <si>
    <t>Acido Cloridrico 9 %</t>
  </si>
  <si>
    <t>Clorito di Sodio 7 %</t>
  </si>
  <si>
    <t>SERBATOIO FORNACE</t>
  </si>
  <si>
    <t>Sale per addolcitore</t>
  </si>
  <si>
    <t>SERBATOIO ACQUADUSCIO</t>
  </si>
  <si>
    <t xml:space="preserve">Via Fiandra,13 </t>
  </si>
  <si>
    <t>LECCO</t>
  </si>
  <si>
    <t>Via Rio Torto, 35</t>
  </si>
  <si>
    <t>VALMADRERA</t>
  </si>
  <si>
    <t>Via Milano snc</t>
  </si>
  <si>
    <t>OSNAGO</t>
  </si>
  <si>
    <t xml:space="preserve">Via S. Antonio </t>
  </si>
  <si>
    <t>INTROBIO</t>
  </si>
  <si>
    <t>PREMANA</t>
  </si>
  <si>
    <t xml:space="preserve">Via San Rocco </t>
  </si>
  <si>
    <t>CALOLZIOCORTE</t>
  </si>
  <si>
    <t xml:space="preserve">IN LOCO </t>
  </si>
  <si>
    <t>VERCURAGO</t>
  </si>
  <si>
    <t>ERVE</t>
  </si>
  <si>
    <t>CARENNO</t>
  </si>
  <si>
    <t xml:space="preserve">Via Fontanedo </t>
  </si>
  <si>
    <t>COLICO</t>
  </si>
  <si>
    <t xml:space="preserve">Strada alzaia Adda </t>
  </si>
  <si>
    <t>OLGINATE</t>
  </si>
  <si>
    <t xml:space="preserve">Via Don Guanella </t>
  </si>
  <si>
    <t>ALSERIO</t>
  </si>
  <si>
    <t>Loc. Valaperta</t>
  </si>
  <si>
    <t>CASATENOVO</t>
  </si>
  <si>
    <t>Loc. Fornace</t>
  </si>
  <si>
    <t>PADERNO D'ADDA</t>
  </si>
  <si>
    <t>Loc. Creghenciga</t>
  </si>
  <si>
    <t>NO</t>
  </si>
  <si>
    <t>DEPOSITO n. 10 (DEPURATORE)CLZ</t>
  </si>
  <si>
    <t xml:space="preserve">Q/Kg </t>
  </si>
  <si>
    <t xml:space="preserve">Alluminio Solfato </t>
  </si>
  <si>
    <t>NOTE</t>
  </si>
  <si>
    <t>sfuso per travaso(2): Travaso effettuabile a gravità</t>
  </si>
  <si>
    <t>QE(3): Disponibilità in loco di quadro elettrico per alimentazione pompa, completo di: interruttore differenziale magnetotermico da 10kA, bobina di sgancio, pulsante di sgancio, invertitore di marcia e presa intebloccata da 220V e da 380V</t>
  </si>
  <si>
    <t xml:space="preserve">REAGENTE </t>
  </si>
  <si>
    <t xml:space="preserve">FORMATO </t>
  </si>
  <si>
    <t>Quantità (Kg/v)</t>
  </si>
  <si>
    <t>QE (3)</t>
  </si>
  <si>
    <t xml:space="preserve">COMUNE </t>
  </si>
  <si>
    <r>
      <t>sfuso per travaso</t>
    </r>
    <r>
      <rPr>
        <vertAlign val="superscript"/>
        <sz val="11"/>
        <color theme="1"/>
        <rFont val="Calibri"/>
        <family val="2"/>
        <scheme val="minor"/>
      </rPr>
      <t>(1)</t>
    </r>
    <r>
      <rPr>
        <sz val="11"/>
        <color theme="1"/>
        <rFont val="Calibri"/>
        <family val="2"/>
        <scheme val="minor"/>
      </rPr>
      <t>: Travaso da effettuare con pompa</t>
    </r>
  </si>
  <si>
    <t xml:space="preserve">SORGENTE SAN CARLO </t>
  </si>
  <si>
    <t xml:space="preserve">MONTE MARENZO </t>
  </si>
  <si>
    <t xml:space="preserve">Via Industriale </t>
  </si>
  <si>
    <t xml:space="preserve">SERBATOIO LEVATA </t>
  </si>
  <si>
    <t xml:space="preserve">SERBATOIO VILLA </t>
  </si>
  <si>
    <t xml:space="preserve">Via Kennedy </t>
  </si>
  <si>
    <t>Valgreghentino</t>
  </si>
  <si>
    <t xml:space="preserve">Fusti  25 KG </t>
  </si>
  <si>
    <t xml:space="preserve">consegna </t>
  </si>
  <si>
    <t xml:space="preserve">SERBATOIO CITTADINI VERCURAGO </t>
  </si>
  <si>
    <t>SERBATOIO GERR CARENNO</t>
  </si>
  <si>
    <t>********************</t>
  </si>
  <si>
    <t xml:space="preserve">SERBATOIO CORNELLO ERVE </t>
  </si>
  <si>
    <t xml:space="preserve">SERBATOIO ARCO ERVE </t>
  </si>
  <si>
    <t xml:space="preserve">DEPURATORE DI ERVE </t>
  </si>
  <si>
    <t>DEPOSITO n. 6 SS ABBADIA LARIANA EX DEP.</t>
  </si>
  <si>
    <t>ABBADIA LARIANA</t>
  </si>
  <si>
    <t>PREZZO €/Kg</t>
  </si>
  <si>
    <t xml:space="preserve">Importo </t>
  </si>
  <si>
    <r>
      <t xml:space="preserve">sfuso per travaso </t>
    </r>
    <r>
      <rPr>
        <vertAlign val="superscript"/>
        <sz val="10"/>
        <rFont val="Century Gothic"/>
        <family val="2"/>
      </rPr>
      <t>(1)</t>
    </r>
  </si>
  <si>
    <r>
      <t xml:space="preserve">Fusti 25 Kg </t>
    </r>
    <r>
      <rPr>
        <vertAlign val="superscript"/>
        <sz val="10"/>
        <rFont val="Century Gothic"/>
        <family val="2"/>
      </rPr>
      <t>(3)</t>
    </r>
  </si>
  <si>
    <r>
      <t>Travaso con pompa a  stelo fornita da LRH(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)- per la consegna occorre effttuare 100 m con il carrellino con ruote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</si>
</sst>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_-* #,##0_-;\-* #,##0_-;_-* &quot;-&quot;??_-;_-@_-"/>
    <numFmt numFmtId="166" formatCode="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color theme="1"/>
      <name val="Century Gothic"/>
      <family val="2"/>
    </font>
    <font>
      <sz val="8"/>
      <name val="Arial"/>
      <family val="2"/>
    </font>
    <font>
      <sz val="10"/>
      <name val="Arial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1"/>
      <color rgb="FF9C5700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perscript"/>
      <sz val="10"/>
      <name val="Century Gothic"/>
      <family val="2"/>
    </font>
    <font>
      <b/>
      <sz val="10"/>
      <color theme="1"/>
      <name val="Century Gothic"/>
      <family val="2"/>
    </font>
    <font>
      <b/>
      <sz val="11"/>
      <name val="Calibri"/>
      <family val="2"/>
      <scheme val="minor"/>
    </font>
    <font>
      <i/>
      <sz val="15"/>
      <color theme="1"/>
      <name val="Century Gothic"/>
      <family val="2"/>
    </font>
    <font>
      <sz val="15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EB9C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</patternFill>
    </fill>
    <fill>
      <patternFill patternType="solid">
        <fgColor theme="8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hair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hair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6" fillId="0" borderId="0"/>
    <xf numFmtId="0" fontId="5" fillId="0" borderId="0"/>
    <xf numFmtId="43" fontId="6" fillId="0" borderId="0" applyFont="0" applyFill="0" applyBorder="0" applyAlignment="0" applyProtection="0"/>
    <xf numFmtId="0" fontId="9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</cellStyleXfs>
  <cellXfs count="43">
    <xf numFmtId="0" fontId="0" fillId="0" borderId="0" xfId="0"/>
    <xf numFmtId="0" fontId="4" fillId="0" borderId="0" xfId="0" applyFont="1"/>
    <xf numFmtId="0" fontId="7" fillId="0" borderId="2" xfId="0" applyFont="1" applyBorder="1" applyAlignment="1">
      <alignment horizontal="left" vertical="center" wrapText="1"/>
    </xf>
    <xf numFmtId="0" fontId="8" fillId="8" borderId="2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165" fontId="7" fillId="0" borderId="2" xfId="1" applyNumberFormat="1" applyFont="1" applyFill="1" applyBorder="1" applyAlignment="1">
      <alignment horizontal="left" vertical="center"/>
    </xf>
    <xf numFmtId="0" fontId="7" fillId="0" borderId="2" xfId="0" applyFont="1" applyBorder="1"/>
    <xf numFmtId="0" fontId="8" fillId="6" borderId="2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165" fontId="7" fillId="0" borderId="2" xfId="1" applyNumberFormat="1" applyFont="1" applyBorder="1" applyAlignment="1">
      <alignment horizontal="left" vertical="center"/>
    </xf>
    <xf numFmtId="165" fontId="7" fillId="0" borderId="2" xfId="6" applyNumberFormat="1" applyFont="1" applyFill="1" applyBorder="1" applyAlignment="1">
      <alignment horizontal="left" vertical="center"/>
    </xf>
    <xf numFmtId="0" fontId="8" fillId="9" borderId="2" xfId="0" applyFont="1" applyFill="1" applyBorder="1" applyAlignment="1">
      <alignment horizontal="left" vertical="center"/>
    </xf>
    <xf numFmtId="165" fontId="7" fillId="0" borderId="2" xfId="1" applyNumberFormat="1" applyFont="1" applyFill="1" applyBorder="1" applyAlignment="1">
      <alignment horizontal="left" vertical="center" wrapText="1"/>
    </xf>
    <xf numFmtId="0" fontId="7" fillId="0" borderId="2" xfId="5" applyFont="1" applyBorder="1" applyAlignment="1">
      <alignment horizontal="left" vertical="center"/>
    </xf>
    <xf numFmtId="0" fontId="8" fillId="5" borderId="2" xfId="0" applyFont="1" applyFill="1" applyBorder="1" applyAlignment="1">
      <alignment horizontal="left" vertical="center"/>
    </xf>
    <xf numFmtId="0" fontId="8" fillId="4" borderId="2" xfId="0" applyFont="1" applyFill="1" applyBorder="1" applyAlignment="1">
      <alignment horizontal="left" vertical="center"/>
    </xf>
    <xf numFmtId="165" fontId="7" fillId="0" borderId="2" xfId="6" applyNumberFormat="1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8" fillId="4" borderId="3" xfId="0" applyFont="1" applyFill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165" fontId="7" fillId="0" borderId="3" xfId="1" applyNumberFormat="1" applyFont="1" applyFill="1" applyBorder="1" applyAlignment="1">
      <alignment horizontal="left" vertical="center"/>
    </xf>
    <xf numFmtId="0" fontId="10" fillId="12" borderId="2" xfId="9" applyBorder="1" applyAlignment="1">
      <alignment horizontal="left" vertical="center"/>
    </xf>
    <xf numFmtId="0" fontId="10" fillId="11" borderId="2" xfId="8" applyBorder="1" applyAlignment="1">
      <alignment horizontal="left" vertical="center"/>
    </xf>
    <xf numFmtId="0" fontId="13" fillId="0" borderId="0" xfId="0" applyFont="1"/>
    <xf numFmtId="0" fontId="7" fillId="0" borderId="2" xfId="4" applyFont="1" applyBorder="1" applyAlignment="1">
      <alignment horizontal="left" vertical="center" wrapText="1"/>
    </xf>
    <xf numFmtId="0" fontId="8" fillId="13" borderId="2" xfId="0" applyFont="1" applyFill="1" applyBorder="1" applyAlignment="1">
      <alignment horizontal="left" vertical="center"/>
    </xf>
    <xf numFmtId="0" fontId="7" fillId="13" borderId="2" xfId="0" applyFont="1" applyFill="1" applyBorder="1" applyAlignment="1">
      <alignment horizontal="left" vertical="center"/>
    </xf>
    <xf numFmtId="0" fontId="8" fillId="10" borderId="1" xfId="0" applyFont="1" applyFill="1" applyBorder="1" applyAlignment="1">
      <alignment horizontal="center" vertical="center" wrapText="1"/>
    </xf>
    <xf numFmtId="0" fontId="14" fillId="10" borderId="0" xfId="7" applyFont="1" applyFill="1" applyAlignment="1">
      <alignment vertical="center"/>
    </xf>
    <xf numFmtId="0" fontId="14" fillId="10" borderId="0" xfId="7" applyFont="1" applyFill="1" applyAlignment="1">
      <alignment vertical="center" wrapText="1"/>
    </xf>
    <xf numFmtId="165" fontId="4" fillId="0" borderId="0" xfId="0" applyNumberFormat="1" applyFont="1"/>
    <xf numFmtId="166" fontId="7" fillId="8" borderId="2" xfId="0" applyNumberFormat="1" applyFont="1" applyFill="1" applyBorder="1"/>
    <xf numFmtId="164" fontId="0" fillId="0" borderId="0" xfId="0" applyNumberFormat="1"/>
    <xf numFmtId="166" fontId="7" fillId="8" borderId="2" xfId="0" applyNumberFormat="1" applyFont="1" applyFill="1" applyBorder="1" applyAlignment="1">
      <alignment horizontal="right" vertical="center" wrapText="1"/>
    </xf>
    <xf numFmtId="166" fontId="7" fillId="8" borderId="4" xfId="0" applyNumberFormat="1" applyFont="1" applyFill="1" applyBorder="1"/>
    <xf numFmtId="164" fontId="0" fillId="8" borderId="0" xfId="0" applyNumberFormat="1" applyFill="1"/>
    <xf numFmtId="0" fontId="8" fillId="10" borderId="5" xfId="0" applyFont="1" applyFill="1" applyBorder="1" applyAlignment="1">
      <alignment horizontal="center" vertical="center" wrapText="1"/>
    </xf>
    <xf numFmtId="0" fontId="15" fillId="14" borderId="0" xfId="0" applyFont="1" applyFill="1" applyAlignment="1">
      <alignment vertical="center"/>
    </xf>
    <xf numFmtId="0" fontId="16" fillId="14" borderId="0" xfId="0" applyFont="1" applyFill="1"/>
    <xf numFmtId="0" fontId="15" fillId="0" borderId="0" xfId="0" applyFont="1" applyAlignment="1">
      <alignment vertical="center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2" applyFont="1" applyFill="1" applyBorder="1" applyAlignment="1">
      <alignment horizontal="left" vertical="center"/>
    </xf>
    <xf numFmtId="0" fontId="7" fillId="0" borderId="2" xfId="3" applyFont="1" applyFill="1" applyBorder="1" applyAlignment="1">
      <alignment horizontal="left" vertical="center"/>
    </xf>
  </cellXfs>
  <cellStyles count="10">
    <cellStyle name="Colore 1" xfId="8" builtinId="29"/>
    <cellStyle name="Colore 5" xfId="9" builtinId="45"/>
    <cellStyle name="Migliaia" xfId="1" builtinId="3"/>
    <cellStyle name="Migliaia 2" xfId="6" xr:uid="{8F65D939-C6E0-46EC-B06D-5E6BF99C7FAA}"/>
    <cellStyle name="Neutrale" xfId="7" builtinId="28"/>
    <cellStyle name="Normale" xfId="0" builtinId="0"/>
    <cellStyle name="Normale 2" xfId="4" xr:uid="{83CB65CA-8671-48C3-B9A5-F4802A8D5318}"/>
    <cellStyle name="Normale_Manzini" xfId="5" xr:uid="{13C3C3DE-6597-4DD5-9313-F2DFC54346BD}"/>
    <cellStyle name="Valore non valido" xfId="3" builtinId="27"/>
    <cellStyle name="Valore valido" xfId="2" builtinId="26"/>
  </cellStyles>
  <dxfs count="0"/>
  <tableStyles count="0" defaultTableStyle="TableStyleMedium2" defaultPivotStyle="PivotStyleLight16"/>
  <colors>
    <mruColors>
      <color rgb="FFCC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52C09-ABAD-41B0-90D5-835E349F20C6}">
  <sheetPr>
    <pageSetUpPr fitToPage="1"/>
  </sheetPr>
  <dimension ref="A1:J43"/>
  <sheetViews>
    <sheetView tabSelected="1" topLeftCell="A2" zoomScale="85" zoomScaleNormal="85" workbookViewId="0">
      <selection activeCell="H18" sqref="H18"/>
    </sheetView>
  </sheetViews>
  <sheetFormatPr defaultColWidth="9.140625" defaultRowHeight="15" x14ac:dyDescent="0.25"/>
  <cols>
    <col min="1" max="1" width="41.7109375" bestFit="1" customWidth="1"/>
    <col min="2" max="2" width="30.5703125" customWidth="1"/>
    <col min="3" max="3" width="23.7109375" customWidth="1"/>
    <col min="4" max="4" width="41.140625" bestFit="1" customWidth="1"/>
    <col min="5" max="5" width="21.7109375" bestFit="1" customWidth="1"/>
    <col min="7" max="7" width="9.42578125" bestFit="1" customWidth="1"/>
    <col min="8" max="8" width="9.7109375" bestFit="1" customWidth="1"/>
    <col min="9" max="9" width="9.85546875" customWidth="1"/>
    <col min="10" max="10" width="12.140625" bestFit="1" customWidth="1"/>
  </cols>
  <sheetData>
    <row r="1" spans="1:10" ht="19.5" x14ac:dyDescent="0.3">
      <c r="A1" s="37"/>
      <c r="B1" s="38"/>
    </row>
    <row r="2" spans="1:10" ht="28.9" customHeight="1" x14ac:dyDescent="0.25">
      <c r="A2" s="27" t="s">
        <v>0</v>
      </c>
      <c r="B2" s="27" t="s">
        <v>71</v>
      </c>
      <c r="C2" s="27" t="s">
        <v>61</v>
      </c>
      <c r="D2" s="27" t="s">
        <v>57</v>
      </c>
      <c r="E2" s="27" t="s">
        <v>58</v>
      </c>
      <c r="F2" s="28" t="s">
        <v>60</v>
      </c>
      <c r="G2" s="29" t="s">
        <v>59</v>
      </c>
      <c r="H2" s="27" t="s">
        <v>52</v>
      </c>
      <c r="I2" s="27" t="s">
        <v>80</v>
      </c>
      <c r="J2" s="36" t="s">
        <v>81</v>
      </c>
    </row>
    <row r="3" spans="1:10" ht="19.899999999999999" customHeight="1" x14ac:dyDescent="0.25">
      <c r="A3" s="2" t="s">
        <v>1</v>
      </c>
      <c r="B3" s="2" t="s">
        <v>24</v>
      </c>
      <c r="C3" s="2" t="s">
        <v>25</v>
      </c>
      <c r="D3" s="3" t="s">
        <v>2</v>
      </c>
      <c r="E3" s="4" t="s">
        <v>3</v>
      </c>
      <c r="F3" s="4"/>
      <c r="G3" s="5">
        <v>250</v>
      </c>
      <c r="H3" s="5">
        <v>750</v>
      </c>
      <c r="I3" s="31">
        <v>3.95</v>
      </c>
      <c r="J3" s="35">
        <f t="shared" ref="J3:J34" si="0">I3*H3</f>
        <v>2962.5</v>
      </c>
    </row>
    <row r="4" spans="1:10" ht="19.899999999999999" customHeight="1" x14ac:dyDescent="0.25">
      <c r="A4" s="2" t="s">
        <v>1</v>
      </c>
      <c r="B4" s="2" t="s">
        <v>24</v>
      </c>
      <c r="C4" s="2" t="s">
        <v>25</v>
      </c>
      <c r="D4" s="21" t="s">
        <v>22</v>
      </c>
      <c r="E4" s="4" t="s">
        <v>12</v>
      </c>
      <c r="F4" s="6"/>
      <c r="G4" s="5">
        <v>1000</v>
      </c>
      <c r="H4" s="5">
        <v>11000</v>
      </c>
      <c r="I4" s="33">
        <v>0.3</v>
      </c>
      <c r="J4" s="35">
        <f t="shared" si="0"/>
        <v>3300</v>
      </c>
    </row>
    <row r="5" spans="1:10" ht="19.899999999999999" customHeight="1" x14ac:dyDescent="0.25">
      <c r="A5" s="2" t="s">
        <v>4</v>
      </c>
      <c r="B5" s="2" t="s">
        <v>26</v>
      </c>
      <c r="C5" s="2" t="s">
        <v>27</v>
      </c>
      <c r="D5" s="7" t="s">
        <v>5</v>
      </c>
      <c r="E5" s="26" t="s">
        <v>6</v>
      </c>
      <c r="F5" s="4"/>
      <c r="G5" s="5">
        <v>250</v>
      </c>
      <c r="H5" s="5">
        <v>6500</v>
      </c>
      <c r="I5" s="31">
        <v>0.57999999999999996</v>
      </c>
      <c r="J5" s="35">
        <f t="shared" si="0"/>
        <v>3769.9999999999995</v>
      </c>
    </row>
    <row r="6" spans="1:10" ht="19.899999999999999" customHeight="1" x14ac:dyDescent="0.25">
      <c r="A6" s="2" t="s">
        <v>4</v>
      </c>
      <c r="B6" s="2" t="s">
        <v>26</v>
      </c>
      <c r="C6" s="2" t="s">
        <v>27</v>
      </c>
      <c r="D6" s="7" t="s">
        <v>5</v>
      </c>
      <c r="E6" s="26" t="s">
        <v>70</v>
      </c>
      <c r="F6" s="4"/>
      <c r="G6" s="5">
        <v>250</v>
      </c>
      <c r="H6" s="5">
        <v>6500</v>
      </c>
      <c r="I6" s="31">
        <v>0.53</v>
      </c>
      <c r="J6" s="35">
        <f t="shared" si="0"/>
        <v>3445</v>
      </c>
    </row>
    <row r="7" spans="1:10" ht="19.899999999999999" customHeight="1" x14ac:dyDescent="0.25">
      <c r="A7" s="2" t="s">
        <v>7</v>
      </c>
      <c r="B7" s="2" t="s">
        <v>28</v>
      </c>
      <c r="C7" s="2" t="s">
        <v>29</v>
      </c>
      <c r="D7" s="7" t="s">
        <v>5</v>
      </c>
      <c r="E7" s="26" t="s">
        <v>6</v>
      </c>
      <c r="F7" s="4"/>
      <c r="G7" s="5">
        <v>250</v>
      </c>
      <c r="H7" s="5">
        <v>3000</v>
      </c>
      <c r="I7" s="31">
        <v>0.57999999999999996</v>
      </c>
      <c r="J7" s="35">
        <f t="shared" si="0"/>
        <v>1739.9999999999998</v>
      </c>
    </row>
    <row r="8" spans="1:10" ht="19.899999999999999" customHeight="1" x14ac:dyDescent="0.25">
      <c r="A8" s="2" t="s">
        <v>7</v>
      </c>
      <c r="B8" s="2" t="s">
        <v>28</v>
      </c>
      <c r="C8" s="2" t="s">
        <v>29</v>
      </c>
      <c r="D8" s="7" t="s">
        <v>5</v>
      </c>
      <c r="E8" s="26" t="s">
        <v>70</v>
      </c>
      <c r="G8" s="5">
        <v>250</v>
      </c>
      <c r="H8" s="5">
        <v>3000</v>
      </c>
      <c r="I8" s="31">
        <v>0.53</v>
      </c>
      <c r="J8" s="35">
        <f t="shared" si="0"/>
        <v>1590</v>
      </c>
    </row>
    <row r="9" spans="1:10" ht="19.899999999999999" customHeight="1" x14ac:dyDescent="0.25">
      <c r="A9" s="2" t="s">
        <v>8</v>
      </c>
      <c r="B9" s="2" t="s">
        <v>30</v>
      </c>
      <c r="C9" s="2" t="s">
        <v>31</v>
      </c>
      <c r="D9" s="7" t="s">
        <v>5</v>
      </c>
      <c r="E9" s="26" t="s">
        <v>6</v>
      </c>
      <c r="F9" s="8"/>
      <c r="G9" s="9">
        <v>500</v>
      </c>
      <c r="H9" s="5">
        <v>7500</v>
      </c>
      <c r="I9" s="31">
        <v>0.57999999999999996</v>
      </c>
      <c r="J9" s="35">
        <f t="shared" si="0"/>
        <v>4350</v>
      </c>
    </row>
    <row r="10" spans="1:10" ht="19.899999999999999" customHeight="1" x14ac:dyDescent="0.25">
      <c r="A10" s="40" t="s">
        <v>8</v>
      </c>
      <c r="B10" s="40" t="s">
        <v>30</v>
      </c>
      <c r="C10" s="40" t="s">
        <v>31</v>
      </c>
      <c r="D10" s="7" t="s">
        <v>5</v>
      </c>
      <c r="E10" s="26" t="s">
        <v>70</v>
      </c>
      <c r="F10" s="8"/>
      <c r="G10" s="9">
        <v>500</v>
      </c>
      <c r="H10" s="5">
        <v>7500</v>
      </c>
      <c r="I10" s="31">
        <v>0.53</v>
      </c>
      <c r="J10" s="35">
        <f t="shared" si="0"/>
        <v>3975</v>
      </c>
    </row>
    <row r="11" spans="1:10" ht="19.899999999999999" customHeight="1" x14ac:dyDescent="0.25">
      <c r="A11" s="41" t="s">
        <v>78</v>
      </c>
      <c r="B11" s="42"/>
      <c r="C11" s="42" t="s">
        <v>79</v>
      </c>
      <c r="D11" s="7" t="s">
        <v>5</v>
      </c>
      <c r="E11" s="26" t="s">
        <v>6</v>
      </c>
      <c r="F11" s="8"/>
      <c r="G11" s="9">
        <v>250</v>
      </c>
      <c r="H11" s="5">
        <v>5000</v>
      </c>
      <c r="I11" s="31">
        <v>0.57999999999999996</v>
      </c>
      <c r="J11" s="35">
        <f t="shared" si="0"/>
        <v>2900</v>
      </c>
    </row>
    <row r="12" spans="1:10" ht="19.899999999999999" customHeight="1" x14ac:dyDescent="0.25">
      <c r="A12" s="41" t="s">
        <v>78</v>
      </c>
      <c r="B12" s="42"/>
      <c r="C12" s="42" t="s">
        <v>79</v>
      </c>
      <c r="D12" s="7" t="s">
        <v>5</v>
      </c>
      <c r="E12" s="26" t="s">
        <v>70</v>
      </c>
      <c r="F12" s="8"/>
      <c r="G12" s="9">
        <v>250</v>
      </c>
      <c r="H12" s="5">
        <v>5000</v>
      </c>
      <c r="I12" s="31">
        <v>0.53</v>
      </c>
      <c r="J12" s="35">
        <f t="shared" si="0"/>
        <v>2650</v>
      </c>
    </row>
    <row r="13" spans="1:10" ht="19.899999999999999" customHeight="1" x14ac:dyDescent="0.25">
      <c r="A13" s="2" t="s">
        <v>51</v>
      </c>
      <c r="B13" s="24" t="s">
        <v>33</v>
      </c>
      <c r="C13" s="2" t="s">
        <v>34</v>
      </c>
      <c r="D13" s="25" t="s">
        <v>5</v>
      </c>
      <c r="E13" s="26" t="s">
        <v>6</v>
      </c>
      <c r="F13" s="8"/>
      <c r="G13" s="10">
        <v>250</v>
      </c>
      <c r="H13" s="10">
        <v>500</v>
      </c>
      <c r="I13" s="31">
        <v>0.57999999999999996</v>
      </c>
      <c r="J13" s="35">
        <f t="shared" si="0"/>
        <v>290</v>
      </c>
    </row>
    <row r="14" spans="1:10" ht="19.899999999999999" customHeight="1" x14ac:dyDescent="0.25">
      <c r="A14" s="2" t="s">
        <v>9</v>
      </c>
      <c r="B14" s="24" t="s">
        <v>33</v>
      </c>
      <c r="C14" s="2" t="s">
        <v>34</v>
      </c>
      <c r="D14" s="25" t="s">
        <v>5</v>
      </c>
      <c r="E14" s="26" t="s">
        <v>70</v>
      </c>
      <c r="F14" s="8"/>
      <c r="G14" s="10">
        <v>250</v>
      </c>
      <c r="H14" s="10">
        <v>250</v>
      </c>
      <c r="I14" s="31">
        <v>0.53</v>
      </c>
      <c r="J14" s="35">
        <f t="shared" si="0"/>
        <v>132.5</v>
      </c>
    </row>
    <row r="15" spans="1:10" ht="19.899999999999999" customHeight="1" x14ac:dyDescent="0.25">
      <c r="A15" s="2" t="s">
        <v>63</v>
      </c>
      <c r="B15" s="24" t="s">
        <v>65</v>
      </c>
      <c r="C15" s="24" t="s">
        <v>64</v>
      </c>
      <c r="D15" s="7" t="s">
        <v>5</v>
      </c>
      <c r="E15" s="26" t="s">
        <v>6</v>
      </c>
      <c r="F15" s="8"/>
      <c r="G15" s="10">
        <v>200</v>
      </c>
      <c r="H15" s="10">
        <v>500</v>
      </c>
      <c r="I15" s="31">
        <v>0.57999999999999996</v>
      </c>
      <c r="J15" s="35">
        <f t="shared" si="0"/>
        <v>290</v>
      </c>
    </row>
    <row r="16" spans="1:10" ht="19.899999999999999" customHeight="1" x14ac:dyDescent="0.25">
      <c r="A16" s="24" t="s">
        <v>72</v>
      </c>
      <c r="B16" s="24" t="s">
        <v>33</v>
      </c>
      <c r="C16" s="2" t="s">
        <v>36</v>
      </c>
      <c r="D16" s="7" t="s">
        <v>5</v>
      </c>
      <c r="E16" s="26" t="s">
        <v>6</v>
      </c>
      <c r="F16" s="8"/>
      <c r="G16" s="10">
        <v>200</v>
      </c>
      <c r="H16" s="10">
        <v>1000</v>
      </c>
      <c r="I16" s="31">
        <v>0.57999999999999996</v>
      </c>
      <c r="J16" s="35">
        <f t="shared" si="0"/>
        <v>580</v>
      </c>
    </row>
    <row r="17" spans="1:10" ht="19.899999999999999" customHeight="1" x14ac:dyDescent="0.25">
      <c r="A17" s="24" t="s">
        <v>73</v>
      </c>
      <c r="B17" s="24" t="s">
        <v>33</v>
      </c>
      <c r="C17" s="2" t="s">
        <v>38</v>
      </c>
      <c r="D17" s="7" t="s">
        <v>5</v>
      </c>
      <c r="E17" s="26" t="s">
        <v>6</v>
      </c>
      <c r="F17" s="8"/>
      <c r="G17" s="10">
        <v>200</v>
      </c>
      <c r="H17" s="10">
        <v>600</v>
      </c>
      <c r="I17" s="31">
        <v>0.57999999999999996</v>
      </c>
      <c r="J17" s="35">
        <f t="shared" si="0"/>
        <v>348</v>
      </c>
    </row>
    <row r="18" spans="1:10" ht="19.899999999999999" customHeight="1" x14ac:dyDescent="0.25">
      <c r="A18" s="2" t="s">
        <v>66</v>
      </c>
      <c r="B18" s="24" t="s">
        <v>74</v>
      </c>
      <c r="C18" s="24" t="s">
        <v>64</v>
      </c>
      <c r="D18" s="7" t="s">
        <v>5</v>
      </c>
      <c r="E18" s="26" t="s">
        <v>6</v>
      </c>
      <c r="F18" s="8"/>
      <c r="G18" s="10">
        <v>100</v>
      </c>
      <c r="H18" s="10">
        <v>600</v>
      </c>
      <c r="I18" s="31">
        <v>0.57999999999999996</v>
      </c>
      <c r="J18" s="35">
        <f t="shared" si="0"/>
        <v>348</v>
      </c>
    </row>
    <row r="19" spans="1:10" ht="19.899999999999999" customHeight="1" x14ac:dyDescent="0.25">
      <c r="A19" s="2" t="s">
        <v>67</v>
      </c>
      <c r="B19" s="24" t="s">
        <v>68</v>
      </c>
      <c r="C19" s="24" t="s">
        <v>69</v>
      </c>
      <c r="D19" s="7" t="s">
        <v>5</v>
      </c>
      <c r="E19" s="26" t="s">
        <v>6</v>
      </c>
      <c r="F19" s="8"/>
      <c r="G19" s="10">
        <v>200</v>
      </c>
      <c r="H19" s="10">
        <v>800</v>
      </c>
      <c r="I19" s="31">
        <v>0.57999999999999996</v>
      </c>
      <c r="J19" s="35">
        <f t="shared" si="0"/>
        <v>463.99999999999994</v>
      </c>
    </row>
    <row r="20" spans="1:10" ht="19.899999999999999" customHeight="1" x14ac:dyDescent="0.25">
      <c r="A20" s="24" t="s">
        <v>10</v>
      </c>
      <c r="B20" s="6" t="s">
        <v>35</v>
      </c>
      <c r="C20" s="2" t="s">
        <v>34</v>
      </c>
      <c r="D20" s="7" t="s">
        <v>5</v>
      </c>
      <c r="E20" s="26" t="s">
        <v>6</v>
      </c>
      <c r="F20" s="8"/>
      <c r="G20" s="10">
        <v>200</v>
      </c>
      <c r="H20" s="10">
        <v>1500</v>
      </c>
      <c r="I20" s="31">
        <v>0.57999999999999996</v>
      </c>
      <c r="J20" s="35">
        <f t="shared" si="0"/>
        <v>869.99999999999989</v>
      </c>
    </row>
    <row r="21" spans="1:10" ht="19.899999999999999" customHeight="1" x14ac:dyDescent="0.25">
      <c r="A21" s="24" t="s">
        <v>11</v>
      </c>
      <c r="B21" s="6" t="s">
        <v>35</v>
      </c>
      <c r="C21" s="2" t="s">
        <v>34</v>
      </c>
      <c r="D21" s="7" t="s">
        <v>5</v>
      </c>
      <c r="E21" s="26" t="s">
        <v>6</v>
      </c>
      <c r="F21" s="8"/>
      <c r="G21" s="10">
        <v>250</v>
      </c>
      <c r="H21" s="10">
        <v>1000</v>
      </c>
      <c r="I21" s="31">
        <v>0.57999999999999996</v>
      </c>
      <c r="J21" s="35">
        <f t="shared" si="0"/>
        <v>580</v>
      </c>
    </row>
    <row r="22" spans="1:10" ht="19.899999999999999" customHeight="1" x14ac:dyDescent="0.25">
      <c r="A22" s="24" t="s">
        <v>11</v>
      </c>
      <c r="B22" s="6" t="s">
        <v>35</v>
      </c>
      <c r="C22" s="2" t="s">
        <v>34</v>
      </c>
      <c r="D22" s="11" t="s">
        <v>53</v>
      </c>
      <c r="E22" s="4" t="s">
        <v>12</v>
      </c>
      <c r="F22" s="8"/>
      <c r="G22" s="10">
        <v>25</v>
      </c>
      <c r="H22" s="10">
        <v>250</v>
      </c>
      <c r="I22" s="31">
        <v>1.2</v>
      </c>
      <c r="J22" s="35">
        <f t="shared" si="0"/>
        <v>300</v>
      </c>
    </row>
    <row r="23" spans="1:10" ht="19.899999999999999" customHeight="1" x14ac:dyDescent="0.25">
      <c r="A23" s="24" t="s">
        <v>75</v>
      </c>
      <c r="B23" s="6" t="s">
        <v>77</v>
      </c>
      <c r="C23" s="2" t="s">
        <v>37</v>
      </c>
      <c r="D23" s="7" t="s">
        <v>5</v>
      </c>
      <c r="E23" s="26" t="s">
        <v>6</v>
      </c>
      <c r="F23" s="6"/>
      <c r="G23" s="10">
        <v>250</v>
      </c>
      <c r="H23" s="10">
        <v>500</v>
      </c>
      <c r="I23" s="31">
        <v>0.57999999999999996</v>
      </c>
      <c r="J23" s="35">
        <f t="shared" si="0"/>
        <v>290</v>
      </c>
    </row>
    <row r="24" spans="1:10" ht="19.899999999999999" customHeight="1" x14ac:dyDescent="0.25">
      <c r="A24" s="24" t="s">
        <v>76</v>
      </c>
      <c r="B24" s="6" t="s">
        <v>77</v>
      </c>
      <c r="C24" s="2" t="s">
        <v>37</v>
      </c>
      <c r="D24" s="7" t="s">
        <v>5</v>
      </c>
      <c r="E24" s="26" t="s">
        <v>6</v>
      </c>
      <c r="F24" s="6"/>
      <c r="G24" s="10">
        <v>250</v>
      </c>
      <c r="H24" s="10">
        <v>500</v>
      </c>
      <c r="I24" s="31">
        <v>0.57999999999999996</v>
      </c>
      <c r="J24" s="35">
        <f t="shared" si="0"/>
        <v>290</v>
      </c>
    </row>
    <row r="25" spans="1:10" ht="19.899999999999999" customHeight="1" x14ac:dyDescent="0.25">
      <c r="A25" s="2" t="s">
        <v>13</v>
      </c>
      <c r="B25" s="2" t="s">
        <v>39</v>
      </c>
      <c r="C25" s="2" t="s">
        <v>40</v>
      </c>
      <c r="D25" s="7" t="s">
        <v>5</v>
      </c>
      <c r="E25" s="4" t="s">
        <v>82</v>
      </c>
      <c r="F25" s="8" t="s">
        <v>50</v>
      </c>
      <c r="G25" s="12">
        <v>1000</v>
      </c>
      <c r="H25" s="12">
        <v>4000</v>
      </c>
      <c r="I25" s="31">
        <v>0.33</v>
      </c>
      <c r="J25" s="35">
        <f t="shared" si="0"/>
        <v>1320</v>
      </c>
    </row>
    <row r="26" spans="1:10" ht="19.899999999999999" customHeight="1" x14ac:dyDescent="0.25">
      <c r="A26" s="13" t="s">
        <v>14</v>
      </c>
      <c r="B26" s="13" t="s">
        <v>41</v>
      </c>
      <c r="C26" s="13" t="s">
        <v>42</v>
      </c>
      <c r="D26" s="7" t="s">
        <v>5</v>
      </c>
      <c r="E26" s="4" t="s">
        <v>82</v>
      </c>
      <c r="F26" s="8" t="s">
        <v>50</v>
      </c>
      <c r="G26" s="12">
        <v>1000</v>
      </c>
      <c r="H26" s="12">
        <v>6000</v>
      </c>
      <c r="I26" s="31">
        <v>0.33</v>
      </c>
      <c r="J26" s="35">
        <f t="shared" si="0"/>
        <v>1980</v>
      </c>
    </row>
    <row r="27" spans="1:10" ht="19.899999999999999" customHeight="1" x14ac:dyDescent="0.25">
      <c r="A27" s="2" t="s">
        <v>15</v>
      </c>
      <c r="B27" s="2" t="s">
        <v>43</v>
      </c>
      <c r="C27" s="2" t="s">
        <v>44</v>
      </c>
      <c r="D27" s="7" t="s">
        <v>5</v>
      </c>
      <c r="E27" s="4" t="s">
        <v>82</v>
      </c>
      <c r="F27" s="8" t="s">
        <v>50</v>
      </c>
      <c r="G27" s="5">
        <v>1000</v>
      </c>
      <c r="H27" s="5">
        <v>5000</v>
      </c>
      <c r="I27" s="31">
        <v>0.33</v>
      </c>
      <c r="J27" s="35">
        <f t="shared" si="0"/>
        <v>1650</v>
      </c>
    </row>
    <row r="28" spans="1:10" ht="19.899999999999999" customHeight="1" x14ac:dyDescent="0.25">
      <c r="A28" s="4" t="s">
        <v>16</v>
      </c>
      <c r="B28" s="4"/>
      <c r="C28" s="4"/>
      <c r="D28" s="22" t="s">
        <v>17</v>
      </c>
      <c r="E28" s="4" t="s">
        <v>3</v>
      </c>
      <c r="F28" s="6"/>
      <c r="G28" s="5">
        <v>25</v>
      </c>
      <c r="H28" s="5">
        <v>300</v>
      </c>
      <c r="I28" s="31">
        <v>2.6</v>
      </c>
      <c r="J28" s="35">
        <f t="shared" si="0"/>
        <v>780</v>
      </c>
    </row>
    <row r="29" spans="1:10" ht="19.899999999999999" customHeight="1" x14ac:dyDescent="0.25">
      <c r="A29" s="2" t="s">
        <v>18</v>
      </c>
      <c r="B29" s="2" t="s">
        <v>45</v>
      </c>
      <c r="C29" s="2" t="s">
        <v>46</v>
      </c>
      <c r="D29" s="14" t="s">
        <v>19</v>
      </c>
      <c r="E29" s="4" t="s">
        <v>82</v>
      </c>
      <c r="F29" s="8" t="s">
        <v>50</v>
      </c>
      <c r="G29" s="12">
        <v>300</v>
      </c>
      <c r="H29" s="12">
        <v>3000</v>
      </c>
      <c r="I29" s="31">
        <v>0.35</v>
      </c>
      <c r="J29" s="35">
        <f t="shared" si="0"/>
        <v>1050</v>
      </c>
    </row>
    <row r="30" spans="1:10" ht="19.899999999999999" customHeight="1" x14ac:dyDescent="0.25">
      <c r="A30" s="2" t="s">
        <v>18</v>
      </c>
      <c r="B30" s="2" t="s">
        <v>45</v>
      </c>
      <c r="C30" s="2" t="s">
        <v>46</v>
      </c>
      <c r="D30" s="15" t="s">
        <v>20</v>
      </c>
      <c r="E30" s="4" t="s">
        <v>82</v>
      </c>
      <c r="F30" s="8" t="s">
        <v>50</v>
      </c>
      <c r="G30" s="12">
        <v>300</v>
      </c>
      <c r="H30" s="12">
        <v>3000</v>
      </c>
      <c r="I30" s="31">
        <v>0.55000000000000004</v>
      </c>
      <c r="J30" s="35">
        <f t="shared" si="0"/>
        <v>1650.0000000000002</v>
      </c>
    </row>
    <row r="31" spans="1:10" ht="19.899999999999999" customHeight="1" x14ac:dyDescent="0.25">
      <c r="A31" s="2" t="s">
        <v>21</v>
      </c>
      <c r="B31" s="2" t="s">
        <v>47</v>
      </c>
      <c r="C31" s="2" t="s">
        <v>48</v>
      </c>
      <c r="D31" s="14" t="s">
        <v>19</v>
      </c>
      <c r="E31" s="4" t="s">
        <v>82</v>
      </c>
      <c r="F31" s="8" t="s">
        <v>50</v>
      </c>
      <c r="G31" s="16">
        <v>1000</v>
      </c>
      <c r="H31" s="16">
        <v>10000</v>
      </c>
      <c r="I31" s="31">
        <v>0.35</v>
      </c>
      <c r="J31" s="35">
        <f t="shared" si="0"/>
        <v>3500</v>
      </c>
    </row>
    <row r="32" spans="1:10" ht="19.899999999999999" customHeight="1" x14ac:dyDescent="0.25">
      <c r="A32" s="2" t="s">
        <v>21</v>
      </c>
      <c r="B32" s="2" t="s">
        <v>47</v>
      </c>
      <c r="C32" s="2" t="s">
        <v>48</v>
      </c>
      <c r="D32" s="15" t="s">
        <v>20</v>
      </c>
      <c r="E32" s="4" t="s">
        <v>82</v>
      </c>
      <c r="F32" s="8" t="s">
        <v>50</v>
      </c>
      <c r="G32" s="16">
        <v>1000</v>
      </c>
      <c r="H32" s="16">
        <v>10000</v>
      </c>
      <c r="I32" s="31">
        <v>0.55000000000000004</v>
      </c>
      <c r="J32" s="35">
        <f t="shared" si="0"/>
        <v>5500</v>
      </c>
    </row>
    <row r="33" spans="1:10" ht="19.899999999999999" customHeight="1" x14ac:dyDescent="0.25">
      <c r="A33" s="2" t="s">
        <v>23</v>
      </c>
      <c r="B33" s="2" t="s">
        <v>49</v>
      </c>
      <c r="C33" s="2" t="s">
        <v>32</v>
      </c>
      <c r="D33" s="14" t="s">
        <v>19</v>
      </c>
      <c r="E33" s="4" t="s">
        <v>83</v>
      </c>
      <c r="F33" s="8" t="s">
        <v>50</v>
      </c>
      <c r="G33" s="5">
        <v>100</v>
      </c>
      <c r="H33" s="5">
        <v>500</v>
      </c>
      <c r="I33" s="31">
        <v>0.6</v>
      </c>
      <c r="J33" s="35">
        <f t="shared" si="0"/>
        <v>300</v>
      </c>
    </row>
    <row r="34" spans="1:10" ht="19.899999999999999" customHeight="1" x14ac:dyDescent="0.25">
      <c r="A34" s="17" t="s">
        <v>23</v>
      </c>
      <c r="B34" s="17" t="s">
        <v>49</v>
      </c>
      <c r="C34" s="17" t="s">
        <v>32</v>
      </c>
      <c r="D34" s="18" t="s">
        <v>20</v>
      </c>
      <c r="E34" s="19" t="s">
        <v>83</v>
      </c>
      <c r="F34" s="8" t="s">
        <v>50</v>
      </c>
      <c r="G34" s="20">
        <v>100</v>
      </c>
      <c r="H34" s="20">
        <v>500</v>
      </c>
      <c r="I34" s="34">
        <v>0.95</v>
      </c>
      <c r="J34" s="35">
        <f t="shared" si="0"/>
        <v>475</v>
      </c>
    </row>
    <row r="35" spans="1:10" x14ac:dyDescent="0.25">
      <c r="A35" s="1"/>
      <c r="B35" s="1"/>
      <c r="C35" s="1"/>
      <c r="D35" s="1"/>
      <c r="E35" s="1"/>
      <c r="F35" s="1"/>
      <c r="G35" s="1"/>
      <c r="H35" s="30"/>
      <c r="I35" s="1"/>
      <c r="J35" s="32">
        <f>SUM(J3:J34)</f>
        <v>53670</v>
      </c>
    </row>
    <row r="36" spans="1:10" x14ac:dyDescent="0.25">
      <c r="A36" s="23"/>
      <c r="B36" s="23"/>
      <c r="C36" s="1"/>
      <c r="D36" s="1"/>
      <c r="E36" s="1"/>
      <c r="F36" s="1"/>
      <c r="G36" s="1"/>
      <c r="H36" s="1"/>
      <c r="I36" s="1"/>
    </row>
    <row r="37" spans="1:10" ht="18.75" x14ac:dyDescent="0.25">
      <c r="A37" s="23"/>
      <c r="B37" s="23"/>
      <c r="C37" s="1"/>
      <c r="D37" s="39"/>
      <c r="E37" s="1"/>
      <c r="F37" s="1"/>
      <c r="G37" s="1"/>
      <c r="H37" s="30"/>
      <c r="I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</row>
    <row r="39" spans="1:10" x14ac:dyDescent="0.25">
      <c r="A39" t="s">
        <v>54</v>
      </c>
    </row>
    <row r="40" spans="1:10" ht="17.25" x14ac:dyDescent="0.25">
      <c r="A40" t="s">
        <v>62</v>
      </c>
    </row>
    <row r="41" spans="1:10" x14ac:dyDescent="0.25">
      <c r="A41" t="s">
        <v>55</v>
      </c>
    </row>
    <row r="42" spans="1:10" ht="17.25" x14ac:dyDescent="0.25">
      <c r="A42" t="s">
        <v>84</v>
      </c>
    </row>
    <row r="43" spans="1:10" x14ac:dyDescent="0.25">
      <c r="A43" t="s">
        <v>56</v>
      </c>
    </row>
  </sheetData>
  <autoFilter ref="A2:I37" xr:uid="{DD652C09-ABAD-41B0-90D5-835E349F20C6}"/>
  <pageMargins left="0.23622047244094491" right="0.23622047244094491" top="0.74803149606299213" bottom="0.74803149606299213" header="0.31496062992125984" footer="0.31496062992125984"/>
  <pageSetup paperSize="8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Gerosa Graziella</dc:creator>
  <cp:lastModifiedBy>Paduano Antonia</cp:lastModifiedBy>
  <cp:lastPrinted>2023-07-26T15:02:39Z</cp:lastPrinted>
  <dcterms:created xsi:type="dcterms:W3CDTF">2022-05-20T07:33:02Z</dcterms:created>
  <dcterms:modified xsi:type="dcterms:W3CDTF">2024-06-04T07:28:40Z</dcterms:modified>
</cp:coreProperties>
</file>